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I31" i="3" l="1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<sst xmlns="http://schemas.openxmlformats.org/spreadsheetml/2006/main" count="75" uniqueCount="47">
  <si>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</si>
  <si>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</si>
  <si>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</si>
  <si>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</si>
  <si>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</si>
  <si>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</si>
  <si>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</si>
  <si>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</si>
  <si>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</si>
  <si>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</si>
  <si>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</si>
  <si>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</si>
  <si>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</si>
  <si>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</si>
  <si>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</si>
  <si>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</si>
  <si>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</si>
  <si>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</si>
  <si>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</si>
  <si>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</si>
  <si>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</si>
  <si>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</si>
  <si>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</si>
  <si>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</si>
  <si>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</si>
  <si>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</si>
  <si>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</si>
  <si>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</si>
  <si>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</si>
  <si>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</si>
  <si>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</si>
  <si>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</si>
  <si>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</si>
  <si>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</si>
  <si>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</si>
  <si>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</si>
  <si>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</si>
  <si>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20.06.2018</t>
  </si>
  <si>
    <t>ПС 35 кВ Шокша</t>
  </si>
  <si>
    <t xml:space="preserve"> 0,4 Шокша ТСН 1 ао RS</t>
  </si>
  <si>
    <t xml:space="preserve"> 0,4 Шокша ТСН 2 ао RS</t>
  </si>
  <si>
    <t xml:space="preserve"> 10 Шокша Т 1 ао RS</t>
  </si>
  <si>
    <t xml:space="preserve"> 10 Шокша Т 1 ап RS</t>
  </si>
  <si>
    <t xml:space="preserve"> 10 Шокша Т 2 ао RS</t>
  </si>
  <si>
    <t xml:space="preserve"> 10 Шокша Т 2 ап RS</t>
  </si>
  <si>
    <t xml:space="preserve"> 10 Шокша-Нива ао RS</t>
  </si>
  <si>
    <t xml:space="preserve"> 10 Шокша-Шокша ао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</si>
</sst>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2" fillId="2" borderId="0" xfId="0" applyNumberFormat="1" applyFont="1" applyFill="1"/>
    <xf numFmtId="4" fontId="7" fillId="2" borderId="0" xfId="0" applyNumberFormat="1" applyFont="1" applyFill="1"/>
    <xf numFmtId="4" fontId="8" fillId="2" borderId="0" xfId="0" applyNumberFormat="1" applyFont="1" applyFill="1"/>
    <xf numFmtId="4" fontId="3" fillId="2" borderId="19" xfId="0" applyNumberFormat="1" applyFont="1" applyFill="1" applyBorder="1" applyAlignment="1">
      <alignment horizontal="left" vertical="center" wrapText="1"/>
    </xf>
    <xf numFmtId="4" fontId="2" fillId="2" borderId="22" xfId="0" applyNumberFormat="1" applyFont="1" applyFill="1" applyBorder="1"/>
    <xf numFmtId="4" fontId="2" fillId="2" borderId="25" xfId="0" applyNumberFormat="1" applyFont="1" applyFill="1" applyBorder="1"/>
    <xf numFmtId="4" fontId="2" fillId="2" borderId="28" xfId="0" applyNumberFormat="1" applyFont="1" applyFill="1" applyBorder="1"/>
    <xf numFmtId="3" fontId="3" fillId="2" borderId="0" xfId="0" applyNumberFormat="1" applyFont="1" applyFill="1"/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6" xfId="0" applyNumberFormat="1" applyFont="1" applyFill="1" applyBorder="1"/>
    <xf numFmtId="0" fontId="2" fillId="2" borderId="0" xfId="0" applyFont="1" applyFill="1"/>
    <xf numFmtId="4" fontId="2" fillId="3" borderId="0" xfId="0" applyNumberFormat="1" applyFont="1" applyFill="1"/>
    <xf numFmtId="4" fontId="7" fillId="3" borderId="0" xfId="0" applyNumberFormat="1" applyFont="1" applyFill="1"/>
    <xf numFmtId="4" fontId="8" fillId="3" borderId="0" xfId="0" applyNumberFormat="1" applyFont="1" applyFill="1"/>
    <xf numFmtId="4" fontId="3" fillId="3" borderId="19" xfId="0" applyNumberFormat="1" applyFont="1" applyFill="1" applyBorder="1" applyAlignment="1">
      <alignment horizontal="left" vertical="center" wrapText="1"/>
    </xf>
    <xf numFmtId="4" fontId="2" fillId="3" borderId="22" xfId="0" applyNumberFormat="1" applyFont="1" applyFill="1" applyBorder="1"/>
    <xf numFmtId="4" fontId="2" fillId="3" borderId="25" xfId="0" applyNumberFormat="1" applyFont="1" applyFill="1" applyBorder="1"/>
    <xf numFmtId="4" fontId="2" fillId="3" borderId="28" xfId="0" applyNumberFormat="1" applyFont="1" applyFill="1" applyBorder="1"/>
    <xf numFmtId="3" fontId="3" fillId="3" borderId="0" xfId="0" applyNumberFormat="1" applyFont="1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E1" sqref="E1:E1048576"/>
    </sheetView>
  </sheetViews>
  <sheetFormatPr defaultRowHeight="12.75" x14ac:dyDescent="0.2"/>
  <cols>
    <col min="1" max="1" width="11.5703125" style="1" customWidth="1"/>
    <col min="2" max="3" width="18.7109375" style="45" customWidth="1"/>
    <col min="4" max="4" width="18.7109375" style="92" customWidth="1"/>
    <col min="5" max="5" width="18.7109375" style="81" customWidth="1"/>
    <col min="6" max="6" width="18.7109375" style="45" customWidth="1"/>
    <col min="7" max="7" width="18.7109375" style="81" customWidth="1"/>
    <col min="8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93"/>
      <c r="E4" s="82"/>
      <c r="F4" s="54"/>
      <c r="G4" s="82"/>
      <c r="H4" s="54"/>
      <c r="I4" s="34" t="s">
        <v>36</v>
      </c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Шокша</v>
      </c>
      <c r="B5" s="53"/>
      <c r="C5" s="53"/>
      <c r="D5" s="94"/>
      <c r="E5" s="83"/>
      <c r="F5" s="53"/>
      <c r="G5" s="83"/>
      <c r="H5" s="53"/>
      <c r="I5" s="35" t="s">
        <v>37</v>
      </c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95" t="s">
        <v>41</v>
      </c>
      <c r="E6" s="84" t="s">
        <v>42</v>
      </c>
      <c r="F6" s="70" t="s">
        <v>43</v>
      </c>
      <c r="G6" s="84" t="s">
        <v>44</v>
      </c>
      <c r="H6" s="70" t="s">
        <v>45</v>
      </c>
      <c r="I6" s="71" t="s">
        <v>46</v>
      </c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/>
      <c r="C7" s="73">
        <v>0.27100000000000002</v>
      </c>
      <c r="D7" s="96">
        <v>0</v>
      </c>
      <c r="E7" s="85">
        <v>0</v>
      </c>
      <c r="F7" s="73">
        <v>0</v>
      </c>
      <c r="G7" s="85">
        <v>38.800000000000004</v>
      </c>
      <c r="H7" s="73">
        <v>16.399999999999999</v>
      </c>
      <c r="I7" s="74">
        <v>21.7</v>
      </c>
    </row>
    <row r="8" spans="1:54" x14ac:dyDescent="0.2">
      <c r="A8" s="75" t="s">
        <v>4</v>
      </c>
      <c r="B8" s="76"/>
      <c r="C8" s="76">
        <v>0.27100000000000002</v>
      </c>
      <c r="D8" s="97">
        <v>0</v>
      </c>
      <c r="E8" s="86">
        <v>0</v>
      </c>
      <c r="F8" s="76">
        <v>0</v>
      </c>
      <c r="G8" s="86">
        <v>35.200000000000003</v>
      </c>
      <c r="H8" s="76">
        <v>14.4</v>
      </c>
      <c r="I8" s="77">
        <v>20.3</v>
      </c>
    </row>
    <row r="9" spans="1:54" x14ac:dyDescent="0.2">
      <c r="A9" s="75" t="s">
        <v>5</v>
      </c>
      <c r="B9" s="76"/>
      <c r="C9" s="76">
        <v>0.27200000000000002</v>
      </c>
      <c r="D9" s="97">
        <v>0</v>
      </c>
      <c r="E9" s="86">
        <v>0</v>
      </c>
      <c r="F9" s="76">
        <v>0</v>
      </c>
      <c r="G9" s="86">
        <v>35.4</v>
      </c>
      <c r="H9" s="76">
        <v>14.6</v>
      </c>
      <c r="I9" s="77">
        <v>20.3</v>
      </c>
    </row>
    <row r="10" spans="1:54" s="91" customFormat="1" x14ac:dyDescent="0.2">
      <c r="A10" s="89" t="s">
        <v>6</v>
      </c>
      <c r="B10" s="86"/>
      <c r="C10" s="86">
        <v>0.27200000000000002</v>
      </c>
      <c r="D10" s="97">
        <v>0</v>
      </c>
      <c r="E10" s="86">
        <v>0</v>
      </c>
      <c r="F10" s="86">
        <v>0</v>
      </c>
      <c r="G10" s="86">
        <v>33.200000000000003</v>
      </c>
      <c r="H10" s="86">
        <v>14.4</v>
      </c>
      <c r="I10" s="90">
        <v>18.2</v>
      </c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</row>
    <row r="11" spans="1:54" x14ac:dyDescent="0.2">
      <c r="A11" s="75" t="s">
        <v>7</v>
      </c>
      <c r="B11" s="76"/>
      <c r="C11" s="76">
        <v>0.27</v>
      </c>
      <c r="D11" s="97">
        <v>0</v>
      </c>
      <c r="E11" s="86">
        <v>0</v>
      </c>
      <c r="F11" s="76">
        <v>0</v>
      </c>
      <c r="G11" s="86">
        <v>34.6</v>
      </c>
      <c r="H11" s="76">
        <v>14.4</v>
      </c>
      <c r="I11" s="77">
        <v>19.7</v>
      </c>
    </row>
    <row r="12" spans="1:54" x14ac:dyDescent="0.2">
      <c r="A12" s="75" t="s">
        <v>8</v>
      </c>
      <c r="B12" s="76"/>
      <c r="C12" s="76">
        <v>0.27300000000000002</v>
      </c>
      <c r="D12" s="97">
        <v>0</v>
      </c>
      <c r="E12" s="86">
        <v>0</v>
      </c>
      <c r="F12" s="76">
        <v>0</v>
      </c>
      <c r="G12" s="86">
        <v>36.4</v>
      </c>
      <c r="H12" s="76">
        <v>15.8</v>
      </c>
      <c r="I12" s="77">
        <v>19.900000000000002</v>
      </c>
    </row>
    <row r="13" spans="1:54" x14ac:dyDescent="0.2">
      <c r="A13" s="75" t="s">
        <v>9</v>
      </c>
      <c r="B13" s="76"/>
      <c r="C13" s="76">
        <v>0.27100000000000002</v>
      </c>
      <c r="D13" s="97">
        <v>0</v>
      </c>
      <c r="E13" s="86">
        <v>0</v>
      </c>
      <c r="F13" s="76">
        <v>0</v>
      </c>
      <c r="G13" s="86">
        <v>45.800000000000004</v>
      </c>
      <c r="H13" s="76">
        <v>20.100000000000001</v>
      </c>
      <c r="I13" s="77">
        <v>25.2</v>
      </c>
    </row>
    <row r="14" spans="1:54" x14ac:dyDescent="0.2">
      <c r="A14" s="75" t="s">
        <v>10</v>
      </c>
      <c r="B14" s="76"/>
      <c r="C14" s="76">
        <v>0.27</v>
      </c>
      <c r="D14" s="97">
        <v>0</v>
      </c>
      <c r="E14" s="86">
        <v>0</v>
      </c>
      <c r="F14" s="76">
        <v>0</v>
      </c>
      <c r="G14" s="86">
        <v>60.6</v>
      </c>
      <c r="H14" s="76">
        <v>26.1</v>
      </c>
      <c r="I14" s="77">
        <v>34.1</v>
      </c>
    </row>
    <row r="15" spans="1:54" x14ac:dyDescent="0.2">
      <c r="A15" s="75" t="s">
        <v>11</v>
      </c>
      <c r="B15" s="76"/>
      <c r="C15" s="76">
        <v>0.26800000000000002</v>
      </c>
      <c r="D15" s="97">
        <v>0</v>
      </c>
      <c r="E15" s="86">
        <v>0</v>
      </c>
      <c r="F15" s="76">
        <v>0</v>
      </c>
      <c r="G15" s="86">
        <v>66.599999999999994</v>
      </c>
      <c r="H15" s="76">
        <v>31.5</v>
      </c>
      <c r="I15" s="77">
        <v>34.800000000000004</v>
      </c>
    </row>
    <row r="16" spans="1:54" s="91" customFormat="1" x14ac:dyDescent="0.2">
      <c r="A16" s="89" t="s">
        <v>12</v>
      </c>
      <c r="B16" s="86"/>
      <c r="C16" s="86">
        <v>0.26800000000000002</v>
      </c>
      <c r="D16" s="97">
        <v>0</v>
      </c>
      <c r="E16" s="86">
        <v>0</v>
      </c>
      <c r="F16" s="86">
        <v>0</v>
      </c>
      <c r="G16" s="86">
        <v>67.2</v>
      </c>
      <c r="H16" s="86">
        <v>37.1</v>
      </c>
      <c r="I16" s="90">
        <v>29.900000000000002</v>
      </c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</row>
    <row r="17" spans="1:54" x14ac:dyDescent="0.2">
      <c r="A17" s="75" t="s">
        <v>13</v>
      </c>
      <c r="B17" s="76"/>
      <c r="C17" s="76">
        <v>0.26900000000000002</v>
      </c>
      <c r="D17" s="97">
        <v>0</v>
      </c>
      <c r="E17" s="86">
        <v>0</v>
      </c>
      <c r="F17" s="76">
        <v>0</v>
      </c>
      <c r="G17" s="86">
        <v>61.4</v>
      </c>
      <c r="H17" s="76">
        <v>32.6</v>
      </c>
      <c r="I17" s="77">
        <v>28.400000000000002</v>
      </c>
    </row>
    <row r="18" spans="1:54" x14ac:dyDescent="0.2">
      <c r="A18" s="75" t="s">
        <v>14</v>
      </c>
      <c r="B18" s="76"/>
      <c r="C18" s="76">
        <v>0.27400000000000002</v>
      </c>
      <c r="D18" s="97">
        <v>0</v>
      </c>
      <c r="E18" s="86">
        <v>0</v>
      </c>
      <c r="F18" s="76">
        <v>0</v>
      </c>
      <c r="G18" s="86">
        <v>60.2</v>
      </c>
      <c r="H18" s="76">
        <v>29.8</v>
      </c>
      <c r="I18" s="77">
        <v>30</v>
      </c>
    </row>
    <row r="19" spans="1:54" x14ac:dyDescent="0.2">
      <c r="A19" s="75" t="s">
        <v>15</v>
      </c>
      <c r="B19" s="76"/>
      <c r="C19" s="76">
        <v>0.27400000000000002</v>
      </c>
      <c r="D19" s="97">
        <v>0</v>
      </c>
      <c r="E19" s="86">
        <v>0</v>
      </c>
      <c r="F19" s="76">
        <v>0</v>
      </c>
      <c r="G19" s="86">
        <v>62.6</v>
      </c>
      <c r="H19" s="76">
        <v>29.8</v>
      </c>
      <c r="I19" s="77">
        <v>32.200000000000003</v>
      </c>
    </row>
    <row r="20" spans="1:54" x14ac:dyDescent="0.2">
      <c r="A20" s="75" t="s">
        <v>16</v>
      </c>
      <c r="B20" s="76"/>
      <c r="C20" s="76">
        <v>0.27</v>
      </c>
      <c r="D20" s="97">
        <v>0</v>
      </c>
      <c r="E20" s="86">
        <v>0</v>
      </c>
      <c r="F20" s="76">
        <v>0</v>
      </c>
      <c r="G20" s="86">
        <v>60.4</v>
      </c>
      <c r="H20" s="76">
        <v>29.3</v>
      </c>
      <c r="I20" s="77">
        <v>30.900000000000002</v>
      </c>
    </row>
    <row r="21" spans="1:54" x14ac:dyDescent="0.2">
      <c r="A21" s="75" t="s">
        <v>17</v>
      </c>
      <c r="B21" s="76"/>
      <c r="C21" s="76">
        <v>0.27200000000000002</v>
      </c>
      <c r="D21" s="97">
        <v>0</v>
      </c>
      <c r="E21" s="86">
        <v>0</v>
      </c>
      <c r="F21" s="76">
        <v>0</v>
      </c>
      <c r="G21" s="86">
        <v>51.4</v>
      </c>
      <c r="H21" s="76">
        <v>14.1</v>
      </c>
      <c r="I21" s="77">
        <v>36.700000000000003</v>
      </c>
    </row>
    <row r="22" spans="1:54" x14ac:dyDescent="0.2">
      <c r="A22" s="75" t="s">
        <v>18</v>
      </c>
      <c r="B22" s="76"/>
      <c r="C22" s="76">
        <v>0.27300000000000002</v>
      </c>
      <c r="D22" s="97">
        <v>0</v>
      </c>
      <c r="E22" s="86">
        <v>0</v>
      </c>
      <c r="F22" s="76">
        <v>0</v>
      </c>
      <c r="G22" s="86">
        <v>33.799999999999997</v>
      </c>
      <c r="H22" s="76">
        <v>0</v>
      </c>
      <c r="I22" s="77">
        <v>33.5</v>
      </c>
    </row>
    <row r="23" spans="1:54" x14ac:dyDescent="0.2">
      <c r="A23" s="75" t="s">
        <v>19</v>
      </c>
      <c r="B23" s="76"/>
      <c r="C23" s="76">
        <v>0.27100000000000002</v>
      </c>
      <c r="D23" s="97">
        <v>0</v>
      </c>
      <c r="E23" s="86">
        <v>0</v>
      </c>
      <c r="F23" s="76">
        <v>0</v>
      </c>
      <c r="G23" s="86">
        <v>36.800000000000004</v>
      </c>
      <c r="H23" s="76">
        <v>0.4</v>
      </c>
      <c r="I23" s="77">
        <v>35.5</v>
      </c>
    </row>
    <row r="24" spans="1:54" x14ac:dyDescent="0.2">
      <c r="A24" s="75" t="s">
        <v>20</v>
      </c>
      <c r="B24" s="76"/>
      <c r="C24" s="76">
        <v>0.51500000000000001</v>
      </c>
      <c r="D24" s="97">
        <v>0</v>
      </c>
      <c r="E24" s="86">
        <v>0</v>
      </c>
      <c r="F24" s="76">
        <v>0</v>
      </c>
      <c r="G24" s="86">
        <v>32.799999999999997</v>
      </c>
      <c r="H24" s="76">
        <v>0.1</v>
      </c>
      <c r="I24" s="77">
        <v>32.1</v>
      </c>
    </row>
    <row r="25" spans="1:54" x14ac:dyDescent="0.2">
      <c r="A25" s="75" t="s">
        <v>21</v>
      </c>
      <c r="B25" s="76"/>
      <c r="C25" s="76">
        <v>0.64400000000000002</v>
      </c>
      <c r="D25" s="97">
        <v>0</v>
      </c>
      <c r="E25" s="86">
        <v>0</v>
      </c>
      <c r="F25" s="76">
        <v>0</v>
      </c>
      <c r="G25" s="86">
        <v>35</v>
      </c>
      <c r="H25" s="76">
        <v>0.3</v>
      </c>
      <c r="I25" s="77">
        <v>34.1</v>
      </c>
    </row>
    <row r="26" spans="1:54" x14ac:dyDescent="0.2">
      <c r="A26" s="75" t="s">
        <v>22</v>
      </c>
      <c r="B26" s="76"/>
      <c r="C26" s="76">
        <v>0.32700000000000001</v>
      </c>
      <c r="D26" s="97">
        <v>0</v>
      </c>
      <c r="E26" s="86">
        <v>0</v>
      </c>
      <c r="F26" s="76">
        <v>0</v>
      </c>
      <c r="G26" s="86">
        <v>36.6</v>
      </c>
      <c r="H26" s="76">
        <v>0.9</v>
      </c>
      <c r="I26" s="77">
        <v>35.4</v>
      </c>
    </row>
    <row r="27" spans="1:54" x14ac:dyDescent="0.2">
      <c r="A27" s="75" t="s">
        <v>23</v>
      </c>
      <c r="B27" s="76"/>
      <c r="C27" s="76">
        <v>0.27400000000000002</v>
      </c>
      <c r="D27" s="97">
        <v>0</v>
      </c>
      <c r="E27" s="86">
        <v>0</v>
      </c>
      <c r="F27" s="76">
        <v>0</v>
      </c>
      <c r="G27" s="86">
        <v>37.800000000000004</v>
      </c>
      <c r="H27" s="76">
        <v>1.3</v>
      </c>
      <c r="I27" s="77">
        <v>36.300000000000004</v>
      </c>
    </row>
    <row r="28" spans="1:54" s="91" customFormat="1" x14ac:dyDescent="0.2">
      <c r="A28" s="89" t="s">
        <v>24</v>
      </c>
      <c r="B28" s="86"/>
      <c r="C28" s="86">
        <v>0.27300000000000002</v>
      </c>
      <c r="D28" s="97">
        <v>0</v>
      </c>
      <c r="E28" s="86">
        <v>0</v>
      </c>
      <c r="F28" s="86">
        <v>0</v>
      </c>
      <c r="G28" s="86">
        <v>35.800000000000004</v>
      </c>
      <c r="H28" s="86">
        <v>0.70000000000000007</v>
      </c>
      <c r="I28" s="90">
        <v>34.5</v>
      </c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  <c r="AS28" s="81"/>
      <c r="AT28" s="81"/>
      <c r="AU28" s="81"/>
      <c r="AV28" s="81"/>
      <c r="AW28" s="81"/>
      <c r="AX28" s="81"/>
      <c r="AY28" s="81"/>
      <c r="AZ28" s="81"/>
      <c r="BA28" s="81"/>
      <c r="BB28" s="81"/>
    </row>
    <row r="29" spans="1:54" x14ac:dyDescent="0.2">
      <c r="A29" s="75" t="s">
        <v>25</v>
      </c>
      <c r="B29" s="76"/>
      <c r="C29" s="76">
        <v>0.27100000000000002</v>
      </c>
      <c r="D29" s="97">
        <v>0</v>
      </c>
      <c r="E29" s="86">
        <v>0</v>
      </c>
      <c r="F29" s="76">
        <v>0</v>
      </c>
      <c r="G29" s="86">
        <v>36.200000000000003</v>
      </c>
      <c r="H29" s="76">
        <v>0.6</v>
      </c>
      <c r="I29" s="77">
        <v>35.4</v>
      </c>
    </row>
    <row r="30" spans="1:54" ht="13.5" thickBot="1" x14ac:dyDescent="0.25">
      <c r="A30" s="78" t="s">
        <v>26</v>
      </c>
      <c r="B30" s="79"/>
      <c r="C30" s="79">
        <v>0.27300000000000002</v>
      </c>
      <c r="D30" s="98">
        <v>0</v>
      </c>
      <c r="E30" s="87">
        <v>0</v>
      </c>
      <c r="F30" s="79">
        <v>0</v>
      </c>
      <c r="G30" s="87">
        <v>29.400000000000002</v>
      </c>
      <c r="H30" s="79">
        <v>0.70000000000000007</v>
      </c>
      <c r="I30" s="80">
        <v>28.2</v>
      </c>
    </row>
    <row r="31" spans="1:54" s="55" customFormat="1" hidden="1" x14ac:dyDescent="0.2">
      <c r="A31" s="46" t="s">
        <v>2</v>
      </c>
      <c r="B31" s="55">
        <f t="shared" ref="B31:I31" si="0">SUM(B7:B30)</f>
        <v>0</v>
      </c>
      <c r="C31" s="55">
        <f t="shared" si="0"/>
        <v>7.1859999999999982</v>
      </c>
      <c r="D31" s="99">
        <f t="shared" si="0"/>
        <v>0</v>
      </c>
      <c r="E31" s="88">
        <f t="shared" si="0"/>
        <v>0</v>
      </c>
      <c r="F31" s="55">
        <f t="shared" si="0"/>
        <v>0</v>
      </c>
      <c r="G31" s="88">
        <f t="shared" si="0"/>
        <v>1064</v>
      </c>
      <c r="H31" s="55">
        <f t="shared" si="0"/>
        <v>345.40000000000003</v>
      </c>
      <c r="I31" s="55">
        <f t="shared" si="0"/>
        <v>707.3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Шокша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20.06.2018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2018-06-28T12:11:39Z</dcterms:modified>
</cp:coreProperties>
</file>